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a46ac6f7776f77f9/Documentos/PROYECTO DE GRADO JUAN ARSENIO MEJIA/"/>
    </mc:Choice>
  </mc:AlternateContent>
  <xr:revisionPtr revIDLastSave="9" documentId="8_{91BD8E32-1840-4380-9641-3606507D6BA0}" xr6:coauthVersionLast="47" xr6:coauthVersionMax="47" xr10:uidLastSave="{C5AC5342-068C-4491-8D99-B90AD4CD1FBE}"/>
  <bookViews>
    <workbookView xWindow="-120" yWindow="-120" windowWidth="20730" windowHeight="11040" activeTab="1" xr2:uid="{3579FE10-5838-4ED0-B55A-8A5994C13C4E}"/>
  </bookViews>
  <sheets>
    <sheet name="Problematicas Principales" sheetId="2" r:id="rId1"/>
    <sheet name="Hoja1" sheetId="1" r:id="rId2"/>
  </sheets>
  <definedNames>
    <definedName name="_xlnm._FilterDatabase" localSheetId="1" hidden="1">Hoja1!$H$4:$P$17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6" i="1" l="1"/>
  <c r="U6" i="1"/>
  <c r="U5" i="1"/>
  <c r="U13" i="1"/>
  <c r="T6" i="1"/>
  <c r="T7" i="1" s="1"/>
  <c r="T8" i="1" s="1"/>
  <c r="T9" i="1" s="1"/>
  <c r="S6" i="1"/>
  <c r="S7" i="1"/>
  <c r="S8" i="1"/>
  <c r="S13" i="1" s="1"/>
  <c r="S9" i="1"/>
  <c r="S10" i="1"/>
  <c r="S11" i="1"/>
  <c r="S12" i="1"/>
  <c r="S5" i="1"/>
  <c r="K5" i="1"/>
  <c r="P5" i="1" s="1"/>
  <c r="K9" i="1"/>
  <c r="O7" i="1"/>
  <c r="O8" i="1"/>
  <c r="O10" i="1"/>
  <c r="O6" i="1"/>
  <c r="O12" i="1"/>
  <c r="O9" i="1"/>
  <c r="O11" i="1"/>
  <c r="O5" i="1"/>
  <c r="M7" i="1"/>
  <c r="M8" i="1"/>
  <c r="M10" i="1"/>
  <c r="M6" i="1"/>
  <c r="M12" i="1"/>
  <c r="M9" i="1"/>
  <c r="M11" i="1"/>
  <c r="M5" i="1"/>
  <c r="K7" i="1"/>
  <c r="K8" i="1"/>
  <c r="K10" i="1"/>
  <c r="K6" i="1"/>
  <c r="K12" i="1"/>
  <c r="K11" i="1"/>
  <c r="T10" i="1" l="1"/>
  <c r="T11" i="1" s="1"/>
  <c r="T12" i="1" s="1"/>
  <c r="P6" i="1"/>
  <c r="P7" i="1"/>
  <c r="P11" i="1"/>
  <c r="P9" i="1"/>
  <c r="P12" i="1"/>
  <c r="P10" i="1"/>
  <c r="P8" i="1"/>
  <c r="U11" i="1" l="1"/>
  <c r="U12" i="1"/>
  <c r="U8" i="1"/>
  <c r="U9" i="1"/>
  <c r="U7" i="1"/>
  <c r="U10" i="1"/>
  <c r="V5" i="1" l="1"/>
  <c r="V7" i="1" s="1"/>
  <c r="V8" i="1" s="1"/>
  <c r="V9" i="1" s="1"/>
  <c r="V10" i="1" s="1"/>
  <c r="V11" i="1" s="1"/>
  <c r="V12" i="1" s="1"/>
</calcChain>
</file>

<file path=xl/sharedStrings.xml><?xml version="1.0" encoding="utf-8"?>
<sst xmlns="http://schemas.openxmlformats.org/spreadsheetml/2006/main" count="196" uniqueCount="55">
  <si>
    <t>Matriz GUT</t>
  </si>
  <si>
    <t xml:space="preserve">Puntos </t>
  </si>
  <si>
    <t xml:space="preserve">Gravedad </t>
  </si>
  <si>
    <t xml:space="preserve">Urgencia </t>
  </si>
  <si>
    <t xml:space="preserve">Tendencia </t>
  </si>
  <si>
    <t xml:space="preserve">N° </t>
  </si>
  <si>
    <t xml:space="preserve">Problemas </t>
  </si>
  <si>
    <t>Gravedad</t>
  </si>
  <si>
    <t>Puntos</t>
  </si>
  <si>
    <t>Urgencia</t>
  </si>
  <si>
    <t>Puntuación</t>
  </si>
  <si>
    <t xml:space="preserve">Sin gravedad </t>
  </si>
  <si>
    <t>Puede esperar</t>
  </si>
  <si>
    <t>No cambiará</t>
  </si>
  <si>
    <t xml:space="preserve">Extremadamente grave </t>
  </si>
  <si>
    <t>Muy urgente</t>
  </si>
  <si>
    <t>Empeorará a MP</t>
  </si>
  <si>
    <t>Poco grave</t>
  </si>
  <si>
    <t>Poco urgente</t>
  </si>
  <si>
    <t>Empeorará a LP</t>
  </si>
  <si>
    <t>Grave</t>
  </si>
  <si>
    <t>Urgente, atención CP</t>
  </si>
  <si>
    <t>Muy serio</t>
  </si>
  <si>
    <t>Empeorará a CP</t>
  </si>
  <si>
    <t>Atención inmediata</t>
  </si>
  <si>
    <t>Empeorará rápidamente</t>
  </si>
  <si>
    <t>Clasificación</t>
  </si>
  <si>
    <t>Descripción</t>
  </si>
  <si>
    <t>Daños leves</t>
  </si>
  <si>
    <t>Daños mínimos</t>
  </si>
  <si>
    <t>Daños regulares</t>
  </si>
  <si>
    <t>El problema puede causar grandes daños a la empresa</t>
  </si>
  <si>
    <t>Si no se prioriza el daño puede ser irreversible</t>
  </si>
  <si>
    <t>No hay prisa en resolver el problema</t>
  </si>
  <si>
    <t>Son más urgentes que el anterior, pero pueden esperar</t>
  </si>
  <si>
    <t>Necesitan solución lo antes posible</t>
  </si>
  <si>
    <t>Cuanto más temprano se solucionen mejor</t>
  </si>
  <si>
    <t>Actuar inmediatamente sobre el problema</t>
  </si>
  <si>
    <t>Nada acontece, incluso el problema puede desaparecer</t>
  </si>
  <si>
    <t>El problema tiende a aumentar lentamente</t>
  </si>
  <si>
    <t>El problema permanece y no se hace nada al respecto</t>
  </si>
  <si>
    <t>El problema está sensible a empeorar</t>
  </si>
  <si>
    <t>Se hace imprescindible actuar ahora mismo</t>
  </si>
  <si>
    <t>Frecuencia</t>
  </si>
  <si>
    <t>Frecuencia acumulada</t>
  </si>
  <si>
    <t>Porcentaje unitario</t>
  </si>
  <si>
    <t xml:space="preserve">Porcentaje acumulado </t>
  </si>
  <si>
    <t>No se cuenta con un proceso estandarizado, documentado y formal que defina las actividades, responsables y lineamientos para la formulación y registro de programas de posgrado médico-quirúrgicos.</t>
  </si>
  <si>
    <t>Se presentan tiempos excesivos en la formulación y aprobación de programas, con duraciones que oscilan entre uno (1) y cuatro (4) años, afectando la eficiencia del proceso.</t>
  </si>
  <si>
    <t>No se dispone de herramientas tecnológicas que permitan el seguimiento, control y trazabilidad de la información durante las diferentes etapas del proceso.</t>
  </si>
  <si>
    <t>Se evidencian reprocesos recurrentes en la construcción y revisión de la documentación, debido a la falta de criterios homogéneos, formatos estandarizados y lineamientos unificados.</t>
  </si>
  <si>
    <t>Los actores involucrados en el proceso presentan un bajo nivel de conocimiento respecto a las etapas, requisitos y normativas necesarias para la formulación de programas.</t>
  </si>
  <si>
    <t>No se encuentran claramente definidos los roles y responsabilidades entre las áreas involucradas, generando ambigüedad y duplicidad de funciones.</t>
  </si>
  <si>
    <t>Se presentan deficiencias en la comunicación y articulación entre las áreas académicas y administrativas, lo que dificulta la coordinación y el flujo adecuado de la información.</t>
  </si>
  <si>
    <t>No se cuenta con indicadores de gestión ni mecanismos de seguimiento que permitan evaluar el desempeño y control del proceso.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</si>
</sst>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76">
    <xf numFmtId="0" fontId="0" fillId="0" borderId="0" xfId="0"/>
    <xf numFmtId="0" fontId="0" fillId="0" borderId="5" xfId="0" applyBorder="1"/>
    <xf numFmtId="0" fontId="0" fillId="0" borderId="6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5" borderId="10" xfId="0" applyFill="1" applyBorder="1" applyAlignment="1">
      <alignment horizontal="center"/>
    </xf>
    <xf numFmtId="0" fontId="0" fillId="6" borderId="10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0" borderId="12" xfId="0" applyBorder="1" applyAlignment="1">
      <alignment horizontal="left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0" fillId="5" borderId="10" xfId="0" applyFill="1" applyBorder="1" applyAlignment="1">
      <alignment horizontal="center" vertical="center" wrapText="1"/>
    </xf>
    <xf numFmtId="0" fontId="0" fillId="5" borderId="4" xfId="0" applyFill="1" applyBorder="1" applyAlignment="1">
      <alignment horizontal="center" vertical="center" wrapText="1"/>
    </xf>
    <xf numFmtId="0" fontId="0" fillId="6" borderId="10" xfId="0" applyFill="1" applyBorder="1" applyAlignment="1">
      <alignment horizontal="center" vertical="center" wrapText="1"/>
    </xf>
    <xf numFmtId="0" fontId="0" fillId="6" borderId="4" xfId="0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" xfId="0" applyBorder="1"/>
    <xf numFmtId="0" fontId="0" fillId="0" borderId="13" xfId="0" applyBorder="1"/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wrapText="1"/>
    </xf>
    <xf numFmtId="0" fontId="4" fillId="0" borderId="10" xfId="0" applyFont="1" applyBorder="1"/>
    <xf numFmtId="10" fontId="4" fillId="0" borderId="10" xfId="0" applyNumberFormat="1" applyFont="1" applyBorder="1"/>
    <xf numFmtId="0" fontId="4" fillId="0" borderId="0" xfId="0" applyFont="1"/>
    <xf numFmtId="0" fontId="4" fillId="0" borderId="1" xfId="0" applyFont="1" applyBorder="1"/>
    <xf numFmtId="10" fontId="4" fillId="0" borderId="1" xfId="0" applyNumberFormat="1" applyFont="1" applyBorder="1"/>
    <xf numFmtId="0" fontId="0" fillId="9" borderId="0" xfId="0" applyFill="1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2" xfId="0" applyBorder="1" applyAlignment="1">
      <alignment vertical="center" wrapText="1"/>
    </xf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10" fontId="4" fillId="0" borderId="0" xfId="1" applyNumberFormat="1" applyFont="1" applyBorder="1"/>
    <xf numFmtId="10" fontId="4" fillId="0" borderId="0" xfId="0" applyNumberFormat="1" applyFont="1"/>
    <xf numFmtId="0" fontId="0" fillId="0" borderId="10" xfId="0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10" fontId="4" fillId="0" borderId="1" xfId="1" applyNumberFormat="1" applyFont="1" applyBorder="1"/>
    <xf numFmtId="0" fontId="0" fillId="8" borderId="13" xfId="0" applyFill="1" applyBorder="1" applyAlignment="1">
      <alignment horizontal="center"/>
    </xf>
    <xf numFmtId="0" fontId="0" fillId="8" borderId="11" xfId="0" applyFill="1" applyBorder="1" applyAlignment="1">
      <alignment horizontal="center"/>
    </xf>
    <xf numFmtId="0" fontId="0" fillId="8" borderId="7" xfId="0" applyFill="1" applyBorder="1" applyAlignment="1">
      <alignment horizontal="center"/>
    </xf>
    <xf numFmtId="0" fontId="1" fillId="0" borderId="13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0" fillId="8" borderId="1" xfId="0" applyFill="1" applyBorder="1" applyAlignment="1">
      <alignment horizontal="center"/>
    </xf>
  </cellXfs>
  <cellStyles count="2">
    <cellStyle name="Normal" xfId="0" builtinId="0"/>
    <cellStyle name="Porcentaje" xfId="1" builtinId="5"/>
  </cellStyles>
  <dxfs count="17">
    <dxf>
      <fill>
        <patternFill>
          <bgColor theme="9"/>
        </patternFill>
      </fill>
    </dxf>
    <dxf>
      <fill>
        <patternFill>
          <bgColor theme="8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8"/>
        </patternFill>
      </fill>
    </dxf>
    <dxf>
      <fill>
        <patternFill>
          <bgColor rgb="FFFFFF00"/>
        </patternFill>
      </fill>
    </dxf>
    <dxf>
      <fill>
        <patternFill>
          <bgColor theme="7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8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9"/>
        </patternFill>
      </fill>
    </dxf>
    <dxf>
      <fill>
        <patternFill>
          <bgColor theme="8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es-CO" sz="2000" b="1" i="0" u="none" strike="noStrike" kern="120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ORDEN DESCENDENTE DE PROBLEMAS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cap="none" spc="0" normalizeH="0" baseline="0">
              <a:solidFill>
                <a:schemeClr val="tx1">
                  <a:lumMod val="65000"/>
                  <a:lumOff val="35000"/>
                </a:schemeClr>
              </a:solidFill>
              <a:latin typeface="+mj-lt"/>
              <a:ea typeface="+mj-ea"/>
              <a:cs typeface="+mj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Hoja1!$S$4</c:f>
              <c:strCache>
                <c:ptCount val="1"/>
                <c:pt idx="0">
                  <c:v>Frecuencia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Hoja1!$R$5:$R$12</c:f>
              <c:strCache>
                <c:ptCount val="8"/>
                <c:pt idx="0">
                  <c:v>No se cuenta con un proceso estandarizado, documentado y formal que defina las actividades, responsables y lineamientos para la formulación y registro de programas de posgrado médico-quirúrgicos.</c:v>
                </c:pt>
                <c:pt idx="1">
                  <c:v>No se encuentran claramente definidos los roles y responsabilidades entre las áreas involucradas, generando ambigüedad y duplicidad de funciones.</c:v>
                </c:pt>
                <c:pt idx="2">
                  <c:v>Se presentan tiempos excesivos en la formulación y aprobación de programas, con duraciones que oscilan entre uno (1) y cuatro (4) años, afectando la eficiencia del proceso.</c:v>
                </c:pt>
                <c:pt idx="3">
                  <c:v>Se evidencian reprocesos recurrentes en la construcción y revisión de la documentación, debido a la falta de criterios homogéneos, formatos estandarizados y lineamientos unificados.</c:v>
                </c:pt>
                <c:pt idx="4">
                  <c:v>No se cuenta con indicadores de gestión ni mecanismos de seguimiento que permitan evaluar el desempeño y control del proceso.</c:v>
                </c:pt>
                <c:pt idx="5">
                  <c:v>Los actores involucrados en el proceso presentan un bajo nivel de conocimiento respecto a las etapas, requisitos y normativas necesarias para la formulación de programas.</c:v>
                </c:pt>
                <c:pt idx="6">
                  <c:v>No se dispone de herramientas tecnológicas que permitan el seguimiento, control y trazabilidad de la información durante las diferentes etapas del proceso.</c:v>
                </c:pt>
                <c:pt idx="7">
                  <c:v>Se presentan deficiencias en la comunicación y articulación entre las áreas académicas y administrativas, lo que dificulta la coordinación y el flujo adecuado de la información.</c:v>
                </c:pt>
              </c:strCache>
            </c:strRef>
          </c:cat>
          <c:val>
            <c:numRef>
              <c:f>Hoja1!$S$5:$S$12</c:f>
              <c:numCache>
                <c:formatCode>General</c:formatCode>
                <c:ptCount val="8"/>
                <c:pt idx="0">
                  <c:v>100</c:v>
                </c:pt>
                <c:pt idx="1">
                  <c:v>80</c:v>
                </c:pt>
                <c:pt idx="2">
                  <c:v>48</c:v>
                </c:pt>
                <c:pt idx="3">
                  <c:v>48</c:v>
                </c:pt>
                <c:pt idx="4">
                  <c:v>48</c:v>
                </c:pt>
                <c:pt idx="5">
                  <c:v>27</c:v>
                </c:pt>
                <c:pt idx="6">
                  <c:v>24</c:v>
                </c:pt>
                <c:pt idx="7">
                  <c:v>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99D-4668-A49E-C3459848E9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69"/>
        <c:axId val="1191273071"/>
        <c:axId val="1191274511"/>
      </c:barChart>
      <c:lineChart>
        <c:grouping val="standard"/>
        <c:varyColors val="0"/>
        <c:ser>
          <c:idx val="1"/>
          <c:order val="1"/>
          <c:tx>
            <c:strRef>
              <c:f>Hoja1!$V$4</c:f>
              <c:strCache>
                <c:ptCount val="1"/>
                <c:pt idx="0">
                  <c:v>Porcentaje acumulado </c:v>
                </c:pt>
              </c:strCache>
            </c:strRef>
          </c:tx>
          <c:spPr>
            <a:ln w="381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dLbl>
              <c:idx val="7"/>
              <c:layout>
                <c:manualLayout>
                  <c:x val="-2.7868699878830484E-2"/>
                  <c:y val="-3.323834668799504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C99D-4668-A49E-C3459848E92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Hoja1!$V$5:$V$12</c:f>
              <c:numCache>
                <c:formatCode>0.00%</c:formatCode>
                <c:ptCount val="8"/>
                <c:pt idx="0">
                  <c:v>0.2544529262086514</c:v>
                </c:pt>
                <c:pt idx="1">
                  <c:v>0.4580152671755725</c:v>
                </c:pt>
                <c:pt idx="2">
                  <c:v>0.58015267175572516</c:v>
                </c:pt>
                <c:pt idx="3">
                  <c:v>0.70229007633587781</c:v>
                </c:pt>
                <c:pt idx="4">
                  <c:v>0.82442748091603046</c:v>
                </c:pt>
                <c:pt idx="5">
                  <c:v>0.89312977099236635</c:v>
                </c:pt>
                <c:pt idx="6">
                  <c:v>0.95419847328244267</c:v>
                </c:pt>
                <c:pt idx="7">
                  <c:v>0.99999999999999989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99D-4668-A49E-C3459848E9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49433551"/>
        <c:axId val="1149436911"/>
      </c:lineChart>
      <c:catAx>
        <c:axId val="119127307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900" b="0" i="0" u="none" strike="noStrike" kern="1200" cap="all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sz="9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PROBLEMAS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900" b="0" i="0" u="none" strike="noStrike" kern="1200" cap="all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1191274511"/>
        <c:crosses val="autoZero"/>
        <c:auto val="1"/>
        <c:lblAlgn val="ctr"/>
        <c:lblOffset val="100"/>
        <c:noMultiLvlLbl val="0"/>
      </c:catAx>
      <c:valAx>
        <c:axId val="1191274511"/>
        <c:scaling>
          <c:orientation val="minMax"/>
          <c:max val="7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900" b="0" i="0" u="none" strike="noStrike" kern="1200" cap="all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sz="9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FRECUENCIA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900" b="0" i="0" u="none" strike="noStrike" kern="1200" cap="all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191273071"/>
        <c:crosses val="autoZero"/>
        <c:crossBetween val="between"/>
      </c:valAx>
      <c:valAx>
        <c:axId val="1149436911"/>
        <c:scaling>
          <c:orientation val="minMax"/>
          <c:max val="1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sz="9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PORCENTAJE ACUMULADO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149433551"/>
        <c:crosses val="max"/>
        <c:crossBetween val="between"/>
      </c:valAx>
      <c:catAx>
        <c:axId val="1149433551"/>
        <c:scaling>
          <c:orientation val="minMax"/>
        </c:scaling>
        <c:delete val="1"/>
        <c:axPos val="b"/>
        <c:majorTickMark val="out"/>
        <c:minorTickMark val="none"/>
        <c:tickLblPos val="nextTo"/>
        <c:crossAx val="1149436911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CO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47625</xdr:colOff>
      <xdr:row>5</xdr:row>
      <xdr:rowOff>397326</xdr:rowOff>
    </xdr:from>
    <xdr:to>
      <xdr:col>32</xdr:col>
      <xdr:colOff>585107</xdr:colOff>
      <xdr:row>11</xdr:row>
      <xdr:rowOff>231321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840B6135-EA25-AAA1-995F-332851973E7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8207EE-E890-4BDE-BFCF-0F5422097C19}">
  <dimension ref="C1:K29"/>
  <sheetViews>
    <sheetView topLeftCell="E17" zoomScale="99" zoomScaleNormal="60" workbookViewId="0">
      <selection activeCell="H11" sqref="H11:J29"/>
    </sheetView>
  </sheetViews>
  <sheetFormatPr baseColWidth="10" defaultRowHeight="15" x14ac:dyDescent="0.25"/>
  <cols>
    <col min="2" max="2" width="11.42578125" customWidth="1"/>
    <col min="4" max="4" width="82.7109375" customWidth="1"/>
    <col min="8" max="8" width="17.5703125" customWidth="1"/>
    <col min="9" max="9" width="28.85546875" customWidth="1"/>
    <col min="10" max="10" width="41.7109375" customWidth="1"/>
    <col min="11" max="11" width="45.42578125" customWidth="1"/>
  </cols>
  <sheetData>
    <row r="1" spans="3:11" ht="15.75" thickBot="1" x14ac:dyDescent="0.3"/>
    <row r="2" spans="3:11" ht="15.75" thickBot="1" x14ac:dyDescent="0.3">
      <c r="C2" s="21" t="s">
        <v>5</v>
      </c>
      <c r="D2" s="21" t="s">
        <v>6</v>
      </c>
    </row>
    <row r="3" spans="3:11" ht="53.25" customHeight="1" thickBot="1" x14ac:dyDescent="0.3">
      <c r="C3" s="37">
        <v>1</v>
      </c>
      <c r="D3" s="23" t="s">
        <v>47</v>
      </c>
      <c r="H3" s="6" t="s">
        <v>1</v>
      </c>
      <c r="I3" s="6" t="s">
        <v>2</v>
      </c>
      <c r="J3" s="7" t="s">
        <v>3</v>
      </c>
      <c r="K3" s="8" t="s">
        <v>4</v>
      </c>
    </row>
    <row r="4" spans="3:11" ht="45" customHeight="1" thickBot="1" x14ac:dyDescent="0.3">
      <c r="C4" s="37">
        <v>2</v>
      </c>
      <c r="D4" s="23" t="s">
        <v>48</v>
      </c>
      <c r="H4" s="7">
        <v>1</v>
      </c>
      <c r="I4" s="24" t="s">
        <v>11</v>
      </c>
      <c r="J4" s="25" t="s">
        <v>12</v>
      </c>
      <c r="K4" s="26" t="s">
        <v>13</v>
      </c>
    </row>
    <row r="5" spans="3:11" ht="42.75" customHeight="1" thickBot="1" x14ac:dyDescent="0.3">
      <c r="C5" s="37">
        <v>3</v>
      </c>
      <c r="D5" s="23" t="s">
        <v>49</v>
      </c>
      <c r="H5" s="7">
        <v>2</v>
      </c>
      <c r="I5" s="27" t="s">
        <v>17</v>
      </c>
      <c r="J5" s="28" t="s">
        <v>18</v>
      </c>
      <c r="K5" s="29" t="s">
        <v>19</v>
      </c>
    </row>
    <row r="6" spans="3:11" ht="48" customHeight="1" thickBot="1" x14ac:dyDescent="0.3">
      <c r="C6" s="37">
        <v>4</v>
      </c>
      <c r="D6" s="52" t="s">
        <v>50</v>
      </c>
      <c r="H6" s="9">
        <v>3</v>
      </c>
      <c r="I6" s="30" t="s">
        <v>20</v>
      </c>
      <c r="J6" s="31" t="s">
        <v>21</v>
      </c>
      <c r="K6" s="32" t="s">
        <v>16</v>
      </c>
    </row>
    <row r="7" spans="3:11" ht="46.5" customHeight="1" thickBot="1" x14ac:dyDescent="0.3">
      <c r="C7" s="37">
        <v>5</v>
      </c>
      <c r="D7" s="52" t="s">
        <v>51</v>
      </c>
      <c r="H7" s="9">
        <v>4</v>
      </c>
      <c r="I7" s="33" t="s">
        <v>22</v>
      </c>
      <c r="J7" s="33" t="s">
        <v>15</v>
      </c>
      <c r="K7" s="34" t="s">
        <v>23</v>
      </c>
    </row>
    <row r="8" spans="3:11" ht="39.75" customHeight="1" thickBot="1" x14ac:dyDescent="0.3">
      <c r="C8" s="37">
        <v>6</v>
      </c>
      <c r="D8" s="23" t="s">
        <v>52</v>
      </c>
      <c r="H8" s="9">
        <v>5</v>
      </c>
      <c r="I8" s="35" t="s">
        <v>14</v>
      </c>
      <c r="J8" s="35" t="s">
        <v>24</v>
      </c>
      <c r="K8" s="36" t="s">
        <v>25</v>
      </c>
    </row>
    <row r="9" spans="3:11" ht="43.5" customHeight="1" x14ac:dyDescent="0.25">
      <c r="C9" s="37">
        <v>7</v>
      </c>
      <c r="D9" s="23" t="s">
        <v>53</v>
      </c>
    </row>
    <row r="10" spans="3:11" ht="56.25" customHeight="1" thickBot="1" x14ac:dyDescent="0.3">
      <c r="C10" s="53">
        <v>8</v>
      </c>
      <c r="D10" s="54" t="s">
        <v>54</v>
      </c>
    </row>
    <row r="11" spans="3:11" ht="15.75" thickBot="1" x14ac:dyDescent="0.3">
      <c r="H11" s="20" t="s">
        <v>10</v>
      </c>
      <c r="I11" s="20" t="s">
        <v>26</v>
      </c>
      <c r="J11" s="20" t="s">
        <v>27</v>
      </c>
    </row>
    <row r="12" spans="3:11" ht="15.75" thickBot="1" x14ac:dyDescent="0.3">
      <c r="H12" s="69" t="s">
        <v>2</v>
      </c>
      <c r="I12" s="70"/>
      <c r="J12" s="71"/>
    </row>
    <row r="13" spans="3:11" ht="15.75" thickBot="1" x14ac:dyDescent="0.3">
      <c r="H13" s="61">
        <v>1</v>
      </c>
      <c r="I13" s="61" t="s">
        <v>11</v>
      </c>
      <c r="J13" s="62" t="s">
        <v>28</v>
      </c>
    </row>
    <row r="14" spans="3:11" ht="15.75" thickBot="1" x14ac:dyDescent="0.3">
      <c r="H14" s="61">
        <v>2</v>
      </c>
      <c r="I14" s="61" t="s">
        <v>17</v>
      </c>
      <c r="J14" s="62" t="s">
        <v>29</v>
      </c>
    </row>
    <row r="15" spans="3:11" ht="15.75" thickBot="1" x14ac:dyDescent="0.3">
      <c r="H15" s="61">
        <v>3</v>
      </c>
      <c r="I15" s="61" t="s">
        <v>20</v>
      </c>
      <c r="J15" s="62" t="s">
        <v>30</v>
      </c>
    </row>
    <row r="16" spans="3:11" ht="30.75" thickBot="1" x14ac:dyDescent="0.3">
      <c r="H16" s="61">
        <v>4</v>
      </c>
      <c r="I16" s="61" t="s">
        <v>22</v>
      </c>
      <c r="J16" s="62" t="s">
        <v>31</v>
      </c>
    </row>
    <row r="17" spans="8:10" ht="30.75" thickBot="1" x14ac:dyDescent="0.3">
      <c r="H17" s="61">
        <v>5</v>
      </c>
      <c r="I17" s="61" t="s">
        <v>14</v>
      </c>
      <c r="J17" s="62" t="s">
        <v>32</v>
      </c>
    </row>
    <row r="18" spans="8:10" ht="15.75" thickBot="1" x14ac:dyDescent="0.3">
      <c r="H18" s="75" t="s">
        <v>9</v>
      </c>
      <c r="I18" s="75"/>
      <c r="J18" s="75"/>
    </row>
    <row r="19" spans="8:10" ht="15.75" thickBot="1" x14ac:dyDescent="0.3">
      <c r="H19" s="61">
        <v>1</v>
      </c>
      <c r="I19" s="61" t="s">
        <v>12</v>
      </c>
      <c r="J19" s="62" t="s">
        <v>33</v>
      </c>
    </row>
    <row r="20" spans="8:10" ht="30.75" thickBot="1" x14ac:dyDescent="0.3">
      <c r="H20" s="61">
        <v>2</v>
      </c>
      <c r="I20" s="61" t="s">
        <v>18</v>
      </c>
      <c r="J20" s="62" t="s">
        <v>34</v>
      </c>
    </row>
    <row r="21" spans="8:10" ht="15.75" thickBot="1" x14ac:dyDescent="0.3">
      <c r="H21" s="61">
        <v>3</v>
      </c>
      <c r="I21" s="61" t="s">
        <v>21</v>
      </c>
      <c r="J21" s="62" t="s">
        <v>35</v>
      </c>
    </row>
    <row r="22" spans="8:10" ht="15.75" thickBot="1" x14ac:dyDescent="0.3">
      <c r="H22" s="61">
        <v>4</v>
      </c>
      <c r="I22" s="61" t="s">
        <v>15</v>
      </c>
      <c r="J22" s="62" t="s">
        <v>36</v>
      </c>
    </row>
    <row r="23" spans="8:10" ht="15.75" thickBot="1" x14ac:dyDescent="0.3">
      <c r="H23" s="61">
        <v>5</v>
      </c>
      <c r="I23" s="61" t="s">
        <v>24</v>
      </c>
      <c r="J23" s="62" t="s">
        <v>37</v>
      </c>
    </row>
    <row r="24" spans="8:10" ht="15.75" thickBot="1" x14ac:dyDescent="0.3">
      <c r="H24" s="75" t="s">
        <v>4</v>
      </c>
      <c r="I24" s="75"/>
      <c r="J24" s="75"/>
    </row>
    <row r="25" spans="8:10" ht="30.75" thickBot="1" x14ac:dyDescent="0.3">
      <c r="H25" s="61">
        <v>1</v>
      </c>
      <c r="I25" s="61" t="s">
        <v>13</v>
      </c>
      <c r="J25" s="62" t="s">
        <v>38</v>
      </c>
    </row>
    <row r="26" spans="8:10" ht="15.75" thickBot="1" x14ac:dyDescent="0.3">
      <c r="H26" s="61">
        <v>2</v>
      </c>
      <c r="I26" s="61" t="s">
        <v>19</v>
      </c>
      <c r="J26" s="62" t="s">
        <v>39</v>
      </c>
    </row>
    <row r="27" spans="8:10" ht="30.75" thickBot="1" x14ac:dyDescent="0.3">
      <c r="H27" s="61">
        <v>3</v>
      </c>
      <c r="I27" s="61" t="s">
        <v>16</v>
      </c>
      <c r="J27" s="62" t="s">
        <v>40</v>
      </c>
    </row>
    <row r="28" spans="8:10" ht="15.75" thickBot="1" x14ac:dyDescent="0.3">
      <c r="H28" s="61">
        <v>4</v>
      </c>
      <c r="I28" s="61" t="s">
        <v>23</v>
      </c>
      <c r="J28" s="62" t="s">
        <v>41</v>
      </c>
    </row>
    <row r="29" spans="8:10" ht="15.75" thickBot="1" x14ac:dyDescent="0.3">
      <c r="H29" s="61">
        <v>5</v>
      </c>
      <c r="I29" s="61" t="s">
        <v>25</v>
      </c>
      <c r="J29" s="62" t="s">
        <v>42</v>
      </c>
    </row>
  </sheetData>
  <mergeCells count="3">
    <mergeCell ref="H12:J12"/>
    <mergeCell ref="H18:J18"/>
    <mergeCell ref="H24:J2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2E8C75-7B85-46AA-8627-B13FC5B95EB6}">
  <sheetPr filterMode="1"/>
  <dimension ref="B1:Y52"/>
  <sheetViews>
    <sheetView tabSelected="1" topLeftCell="R1" zoomScale="96" zoomScaleNormal="110" workbookViewId="0">
      <selection activeCell="X5" sqref="X5:Y5"/>
    </sheetView>
  </sheetViews>
  <sheetFormatPr baseColWidth="10" defaultColWidth="11.42578125" defaultRowHeight="15" x14ac:dyDescent="0.25"/>
  <cols>
    <col min="1" max="1" width="7.85546875" customWidth="1"/>
    <col min="2" max="2" width="9.42578125" customWidth="1"/>
    <col min="3" max="4" width="22.28515625" bestFit="1" customWidth="1"/>
    <col min="5" max="5" width="56.140625" customWidth="1"/>
    <col min="7" max="7" width="4.140625" customWidth="1"/>
    <col min="8" max="8" width="16.28515625" customWidth="1"/>
    <col min="9" max="9" width="66" customWidth="1"/>
    <col min="10" max="10" width="22.42578125" customWidth="1"/>
    <col min="11" max="11" width="17.28515625" customWidth="1"/>
    <col min="12" max="12" width="20.5703125" customWidth="1"/>
    <col min="13" max="13" width="21.5703125" customWidth="1"/>
    <col min="14" max="14" width="29.7109375" customWidth="1"/>
    <col min="15" max="15" width="20.85546875" customWidth="1"/>
    <col min="16" max="16" width="14.85546875" customWidth="1"/>
    <col min="18" max="18" width="66" customWidth="1"/>
    <col min="19" max="19" width="14.85546875" customWidth="1"/>
    <col min="20" max="20" width="13.85546875" customWidth="1"/>
    <col min="21" max="21" width="13.42578125" customWidth="1"/>
    <col min="22" max="22" width="17" customWidth="1"/>
  </cols>
  <sheetData>
    <row r="1" spans="2:25" x14ac:dyDescent="0.25"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spans="2:25" ht="15.75" thickBot="1" x14ac:dyDescent="0.3"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</row>
    <row r="3" spans="2:25" ht="15.75" thickBot="1" x14ac:dyDescent="0.3">
      <c r="C3" s="1"/>
      <c r="G3" s="48"/>
      <c r="H3" s="72" t="s">
        <v>0</v>
      </c>
      <c r="I3" s="73"/>
      <c r="J3" s="73"/>
      <c r="K3" s="73"/>
      <c r="L3" s="73"/>
      <c r="M3" s="73"/>
      <c r="N3" s="73"/>
      <c r="O3" s="73"/>
      <c r="P3" s="74"/>
      <c r="Q3" s="48"/>
    </row>
    <row r="4" spans="2:25" ht="32.25" thickBot="1" x14ac:dyDescent="0.3">
      <c r="B4" s="7" t="s">
        <v>1</v>
      </c>
      <c r="C4" s="6" t="s">
        <v>2</v>
      </c>
      <c r="D4" s="7" t="s">
        <v>3</v>
      </c>
      <c r="E4" s="8" t="s">
        <v>4</v>
      </c>
      <c r="G4" s="48"/>
      <c r="H4" s="21" t="s">
        <v>5</v>
      </c>
      <c r="I4" s="21" t="s">
        <v>6</v>
      </c>
      <c r="J4" s="21" t="s">
        <v>7</v>
      </c>
      <c r="K4" s="22" t="s">
        <v>8</v>
      </c>
      <c r="L4" s="21" t="s">
        <v>9</v>
      </c>
      <c r="M4" s="22" t="s">
        <v>8</v>
      </c>
      <c r="N4" s="21" t="s">
        <v>4</v>
      </c>
      <c r="O4" s="22" t="s">
        <v>1</v>
      </c>
      <c r="P4" s="21" t="s">
        <v>10</v>
      </c>
      <c r="Q4" s="48"/>
      <c r="R4" s="40" t="s">
        <v>6</v>
      </c>
      <c r="S4" s="40" t="s">
        <v>43</v>
      </c>
      <c r="T4" s="41" t="s">
        <v>44</v>
      </c>
      <c r="U4" s="41" t="s">
        <v>45</v>
      </c>
      <c r="V4" s="42" t="s">
        <v>46</v>
      </c>
    </row>
    <row r="5" spans="2:25" ht="45.75" thickBot="1" x14ac:dyDescent="0.3">
      <c r="B5" s="7">
        <v>1</v>
      </c>
      <c r="C5" s="24" t="s">
        <v>11</v>
      </c>
      <c r="D5" s="25" t="s">
        <v>12</v>
      </c>
      <c r="E5" s="26" t="s">
        <v>13</v>
      </c>
      <c r="G5" s="48"/>
      <c r="H5" s="58">
        <v>1</v>
      </c>
      <c r="I5" s="59" t="s">
        <v>47</v>
      </c>
      <c r="J5" s="58" t="s">
        <v>14</v>
      </c>
      <c r="K5" s="58">
        <f t="shared" ref="K5:K12" si="0">+VLOOKUP(J5,$C$34:$D$38,2,0)</f>
        <v>5</v>
      </c>
      <c r="L5" s="58" t="s">
        <v>24</v>
      </c>
      <c r="M5" s="58">
        <f t="shared" ref="M5:M12" si="1">+VLOOKUP(L5,$C$41:$D$45,2,0)</f>
        <v>5</v>
      </c>
      <c r="N5" s="58" t="s">
        <v>23</v>
      </c>
      <c r="O5" s="58">
        <f t="shared" ref="O5:O12" si="2">+VLOOKUP(N5,$C$48:$D$52,2,0)</f>
        <v>4</v>
      </c>
      <c r="P5" s="37">
        <f t="shared" ref="P5:P12" si="3">K5*M5*O5</f>
        <v>100</v>
      </c>
      <c r="Q5" s="48"/>
      <c r="R5" s="59" t="s">
        <v>47</v>
      </c>
      <c r="S5" s="67">
        <f>+P5</f>
        <v>100</v>
      </c>
      <c r="T5" s="46">
        <v>100</v>
      </c>
      <c r="U5" s="68">
        <f t="shared" ref="U5:U12" si="4">+(S5*100%)/$S$13</f>
        <v>0.2544529262086514</v>
      </c>
      <c r="V5" s="47">
        <f>+U5</f>
        <v>0.2544529262086514</v>
      </c>
      <c r="X5" s="39"/>
      <c r="Y5" s="38"/>
    </row>
    <row r="6" spans="2:25" ht="60.75" customHeight="1" thickBot="1" x14ac:dyDescent="0.3">
      <c r="B6" s="7">
        <v>2</v>
      </c>
      <c r="C6" s="27" t="s">
        <v>17</v>
      </c>
      <c r="D6" s="28" t="s">
        <v>18</v>
      </c>
      <c r="E6" s="29" t="s">
        <v>19</v>
      </c>
      <c r="G6" s="48"/>
      <c r="H6" s="58">
        <v>6</v>
      </c>
      <c r="I6" s="59" t="s">
        <v>52</v>
      </c>
      <c r="J6" s="58" t="s">
        <v>14</v>
      </c>
      <c r="K6" s="58">
        <f t="shared" si="0"/>
        <v>5</v>
      </c>
      <c r="L6" s="58" t="s">
        <v>15</v>
      </c>
      <c r="M6" s="58">
        <f t="shared" si="1"/>
        <v>4</v>
      </c>
      <c r="N6" s="58" t="s">
        <v>23</v>
      </c>
      <c r="O6" s="58">
        <f t="shared" si="2"/>
        <v>4</v>
      </c>
      <c r="P6" s="37">
        <f t="shared" si="3"/>
        <v>80</v>
      </c>
      <c r="Q6" s="48"/>
      <c r="R6" s="59" t="s">
        <v>52</v>
      </c>
      <c r="S6" s="67">
        <f t="shared" ref="S6:S12" si="5">+P6</f>
        <v>80</v>
      </c>
      <c r="T6" s="46">
        <f>+S6+T5</f>
        <v>180</v>
      </c>
      <c r="U6" s="68">
        <f t="shared" si="4"/>
        <v>0.20356234096692111</v>
      </c>
      <c r="V6" s="47">
        <f>+U6+V5</f>
        <v>0.4580152671755725</v>
      </c>
    </row>
    <row r="7" spans="2:25" ht="54.75" customHeight="1" thickBot="1" x14ac:dyDescent="0.3">
      <c r="B7" s="9">
        <v>3</v>
      </c>
      <c r="C7" s="30" t="s">
        <v>20</v>
      </c>
      <c r="D7" s="31" t="s">
        <v>21</v>
      </c>
      <c r="E7" s="32" t="s">
        <v>16</v>
      </c>
      <c r="G7" s="48"/>
      <c r="H7" s="58">
        <v>2</v>
      </c>
      <c r="I7" s="59" t="s">
        <v>48</v>
      </c>
      <c r="J7" s="58" t="s">
        <v>22</v>
      </c>
      <c r="K7" s="58">
        <f t="shared" si="0"/>
        <v>4</v>
      </c>
      <c r="L7" s="58" t="s">
        <v>15</v>
      </c>
      <c r="M7" s="58">
        <f t="shared" si="1"/>
        <v>4</v>
      </c>
      <c r="N7" s="58" t="s">
        <v>16</v>
      </c>
      <c r="O7" s="58">
        <f t="shared" si="2"/>
        <v>3</v>
      </c>
      <c r="P7" s="37">
        <f t="shared" si="3"/>
        <v>48</v>
      </c>
      <c r="Q7" s="48"/>
      <c r="R7" s="59" t="s">
        <v>48</v>
      </c>
      <c r="S7" s="67">
        <f t="shared" si="5"/>
        <v>48</v>
      </c>
      <c r="T7" s="46">
        <f>+S7+T6</f>
        <v>228</v>
      </c>
      <c r="U7" s="68">
        <f t="shared" si="4"/>
        <v>0.12213740458015267</v>
      </c>
      <c r="V7" s="47">
        <f t="shared" ref="V7:V11" si="6">+U7+V6</f>
        <v>0.58015267175572516</v>
      </c>
    </row>
    <row r="8" spans="2:25" ht="53.25" customHeight="1" thickBot="1" x14ac:dyDescent="0.3">
      <c r="B8" s="9">
        <v>4</v>
      </c>
      <c r="C8" s="33" t="s">
        <v>22</v>
      </c>
      <c r="D8" s="33" t="s">
        <v>15</v>
      </c>
      <c r="E8" s="34" t="s">
        <v>23</v>
      </c>
      <c r="G8" s="48"/>
      <c r="H8" s="58">
        <v>4</v>
      </c>
      <c r="I8" s="60" t="s">
        <v>50</v>
      </c>
      <c r="J8" s="58" t="s">
        <v>22</v>
      </c>
      <c r="K8" s="58">
        <f t="shared" si="0"/>
        <v>4</v>
      </c>
      <c r="L8" s="58" t="s">
        <v>21</v>
      </c>
      <c r="M8" s="58">
        <f t="shared" si="1"/>
        <v>3</v>
      </c>
      <c r="N8" s="58" t="s">
        <v>23</v>
      </c>
      <c r="O8" s="58">
        <f t="shared" si="2"/>
        <v>4</v>
      </c>
      <c r="P8" s="37">
        <f t="shared" si="3"/>
        <v>48</v>
      </c>
      <c r="Q8" s="48"/>
      <c r="R8" s="60" t="s">
        <v>50</v>
      </c>
      <c r="S8" s="67">
        <f t="shared" si="5"/>
        <v>48</v>
      </c>
      <c r="T8" s="46">
        <f>+S8+T7</f>
        <v>276</v>
      </c>
      <c r="U8" s="68">
        <f t="shared" si="4"/>
        <v>0.12213740458015267</v>
      </c>
      <c r="V8" s="47">
        <f t="shared" si="6"/>
        <v>0.70229007633587781</v>
      </c>
    </row>
    <row r="9" spans="2:25" ht="49.5" customHeight="1" thickBot="1" x14ac:dyDescent="0.3">
      <c r="B9" s="9">
        <v>5</v>
      </c>
      <c r="C9" s="35" t="s">
        <v>14</v>
      </c>
      <c r="D9" s="35" t="s">
        <v>24</v>
      </c>
      <c r="E9" s="36" t="s">
        <v>25</v>
      </c>
      <c r="G9" s="48"/>
      <c r="H9" s="58">
        <v>8</v>
      </c>
      <c r="I9" s="59" t="s">
        <v>54</v>
      </c>
      <c r="J9" s="58" t="s">
        <v>22</v>
      </c>
      <c r="K9" s="58">
        <f t="shared" si="0"/>
        <v>4</v>
      </c>
      <c r="L9" s="58" t="s">
        <v>15</v>
      </c>
      <c r="M9" s="58">
        <f t="shared" si="1"/>
        <v>4</v>
      </c>
      <c r="N9" s="58" t="s">
        <v>16</v>
      </c>
      <c r="O9" s="58">
        <f t="shared" si="2"/>
        <v>3</v>
      </c>
      <c r="P9" s="37">
        <f t="shared" si="3"/>
        <v>48</v>
      </c>
      <c r="Q9" s="48"/>
      <c r="R9" s="59" t="s">
        <v>54</v>
      </c>
      <c r="S9" s="67">
        <f t="shared" si="5"/>
        <v>48</v>
      </c>
      <c r="T9" s="46">
        <f>+S9+T8</f>
        <v>324</v>
      </c>
      <c r="U9" s="68">
        <f t="shared" si="4"/>
        <v>0.12213740458015267</v>
      </c>
      <c r="V9" s="47">
        <f t="shared" si="6"/>
        <v>0.82442748091603046</v>
      </c>
    </row>
    <row r="10" spans="2:25" ht="57" customHeight="1" thickBot="1" x14ac:dyDescent="0.3">
      <c r="G10" s="48"/>
      <c r="H10" s="58">
        <v>5</v>
      </c>
      <c r="I10" s="60" t="s">
        <v>51</v>
      </c>
      <c r="J10" s="58" t="s">
        <v>20</v>
      </c>
      <c r="K10" s="58">
        <f t="shared" si="0"/>
        <v>3</v>
      </c>
      <c r="L10" s="58" t="s">
        <v>21</v>
      </c>
      <c r="M10" s="58">
        <f t="shared" si="1"/>
        <v>3</v>
      </c>
      <c r="N10" s="58" t="s">
        <v>16</v>
      </c>
      <c r="O10" s="58">
        <f t="shared" si="2"/>
        <v>3</v>
      </c>
      <c r="P10" s="37">
        <f t="shared" si="3"/>
        <v>27</v>
      </c>
      <c r="Q10" s="48"/>
      <c r="R10" s="60" t="s">
        <v>51</v>
      </c>
      <c r="S10" s="67">
        <f t="shared" si="5"/>
        <v>27</v>
      </c>
      <c r="T10" s="46">
        <f t="shared" ref="T10:T12" si="7">+S10+T9</f>
        <v>351</v>
      </c>
      <c r="U10" s="68">
        <f t="shared" si="4"/>
        <v>6.8702290076335881E-2</v>
      </c>
      <c r="V10" s="47">
        <f t="shared" si="6"/>
        <v>0.89312977099236635</v>
      </c>
    </row>
    <row r="11" spans="2:25" ht="45.75" thickBot="1" x14ac:dyDescent="0.3">
      <c r="G11" s="48"/>
      <c r="H11" s="58">
        <v>3</v>
      </c>
      <c r="I11" s="59" t="s">
        <v>49</v>
      </c>
      <c r="J11" s="58" t="s">
        <v>22</v>
      </c>
      <c r="K11" s="58">
        <f t="shared" si="0"/>
        <v>4</v>
      </c>
      <c r="L11" s="58" t="s">
        <v>21</v>
      </c>
      <c r="M11" s="58">
        <f t="shared" si="1"/>
        <v>3</v>
      </c>
      <c r="N11" s="58" t="s">
        <v>19</v>
      </c>
      <c r="O11" s="58">
        <f t="shared" si="2"/>
        <v>2</v>
      </c>
      <c r="P11" s="37">
        <f t="shared" si="3"/>
        <v>24</v>
      </c>
      <c r="Q11" s="48"/>
      <c r="R11" s="59" t="s">
        <v>49</v>
      </c>
      <c r="S11" s="67">
        <f t="shared" si="5"/>
        <v>24</v>
      </c>
      <c r="T11" s="46">
        <f t="shared" si="7"/>
        <v>375</v>
      </c>
      <c r="U11" s="68">
        <f t="shared" si="4"/>
        <v>6.1068702290076333E-2</v>
      </c>
      <c r="V11" s="47">
        <f t="shared" si="6"/>
        <v>0.95419847328244267</v>
      </c>
    </row>
    <row r="12" spans="2:25" ht="51" customHeight="1" thickBot="1" x14ac:dyDescent="0.3">
      <c r="C12" s="20" t="s">
        <v>10</v>
      </c>
      <c r="D12" s="20" t="s">
        <v>26</v>
      </c>
      <c r="E12" s="20" t="s">
        <v>27</v>
      </c>
      <c r="G12" s="48"/>
      <c r="H12" s="55">
        <v>7</v>
      </c>
      <c r="I12" s="56" t="s">
        <v>53</v>
      </c>
      <c r="J12" s="55" t="s">
        <v>20</v>
      </c>
      <c r="K12" s="57">
        <f t="shared" si="0"/>
        <v>3</v>
      </c>
      <c r="L12" s="55" t="s">
        <v>21</v>
      </c>
      <c r="M12" s="57">
        <f t="shared" si="1"/>
        <v>3</v>
      </c>
      <c r="N12" s="55" t="s">
        <v>19</v>
      </c>
      <c r="O12" s="57">
        <f t="shared" si="2"/>
        <v>2</v>
      </c>
      <c r="P12" s="55">
        <f t="shared" si="3"/>
        <v>18</v>
      </c>
      <c r="Q12" s="48"/>
      <c r="R12" s="56" t="s">
        <v>53</v>
      </c>
      <c r="S12" s="67">
        <f t="shared" si="5"/>
        <v>18</v>
      </c>
      <c r="T12" s="46">
        <f t="shared" si="7"/>
        <v>393</v>
      </c>
      <c r="U12" s="68">
        <f t="shared" si="4"/>
        <v>4.5801526717557252E-2</v>
      </c>
      <c r="V12" s="47">
        <f>+U12+V11</f>
        <v>0.99999999999999989</v>
      </c>
    </row>
    <row r="13" spans="2:25" ht="16.5" thickBot="1" x14ac:dyDescent="0.3">
      <c r="C13" s="69" t="s">
        <v>2</v>
      </c>
      <c r="D13" s="70"/>
      <c r="E13" s="71"/>
      <c r="G13" s="48"/>
      <c r="H13" s="50"/>
      <c r="I13" s="49"/>
      <c r="J13" s="50"/>
      <c r="K13" s="50"/>
      <c r="L13" s="50"/>
      <c r="M13" s="50"/>
      <c r="N13" s="50"/>
      <c r="O13" s="50"/>
      <c r="P13" s="50"/>
      <c r="Q13" s="48"/>
      <c r="R13" s="66"/>
      <c r="S13" s="43">
        <f>SUM(S5:S12)</f>
        <v>393</v>
      </c>
      <c r="T13" s="43"/>
      <c r="U13" s="44">
        <f>SUM(U5:U12)</f>
        <v>0.99999999999999989</v>
      </c>
      <c r="V13" s="44"/>
    </row>
    <row r="14" spans="2:25" ht="45" customHeight="1" x14ac:dyDescent="0.25">
      <c r="C14" s="2">
        <v>1</v>
      </c>
      <c r="D14" s="2" t="s">
        <v>11</v>
      </c>
      <c r="E14" s="5" t="s">
        <v>28</v>
      </c>
      <c r="G14" s="48"/>
      <c r="H14" s="50"/>
      <c r="I14" s="49"/>
      <c r="J14" s="50"/>
      <c r="K14" s="50"/>
      <c r="L14" s="50"/>
      <c r="M14" s="50"/>
      <c r="N14" s="50"/>
      <c r="O14" s="50"/>
      <c r="P14" s="50"/>
      <c r="Q14" s="48"/>
      <c r="R14" s="49"/>
      <c r="S14" s="63"/>
      <c r="T14" s="45"/>
      <c r="U14" s="64"/>
      <c r="V14" s="65"/>
    </row>
    <row r="15" spans="2:25" ht="15.75" x14ac:dyDescent="0.25">
      <c r="C15" s="19">
        <v>2</v>
      </c>
      <c r="D15" s="19" t="s">
        <v>17</v>
      </c>
      <c r="E15" s="18" t="s">
        <v>29</v>
      </c>
      <c r="G15" s="48"/>
      <c r="H15" s="50"/>
      <c r="I15" s="49"/>
      <c r="J15" s="50"/>
      <c r="K15" s="50"/>
      <c r="L15" s="50"/>
      <c r="M15" s="50"/>
      <c r="N15" s="50"/>
      <c r="O15" s="50"/>
      <c r="P15" s="50"/>
      <c r="Q15" s="48"/>
      <c r="R15" s="49"/>
      <c r="S15" s="63"/>
      <c r="T15" s="45"/>
      <c r="U15" s="64"/>
      <c r="V15" s="65"/>
    </row>
    <row r="16" spans="2:25" ht="15.75" x14ac:dyDescent="0.25">
      <c r="C16" s="19">
        <v>3</v>
      </c>
      <c r="D16" s="19" t="s">
        <v>20</v>
      </c>
      <c r="E16" s="18" t="s">
        <v>30</v>
      </c>
      <c r="G16" s="48"/>
      <c r="H16" s="50"/>
      <c r="I16" s="49"/>
      <c r="J16" s="50"/>
      <c r="K16" s="50"/>
      <c r="L16" s="50"/>
      <c r="M16" s="50"/>
      <c r="N16" s="50"/>
      <c r="O16" s="50"/>
      <c r="P16" s="50"/>
      <c r="Q16" s="48"/>
      <c r="R16" s="51"/>
      <c r="S16" s="63"/>
      <c r="T16" s="45"/>
      <c r="U16" s="64"/>
      <c r="V16" s="65"/>
    </row>
    <row r="17" spans="3:22" ht="15.75" x14ac:dyDescent="0.25">
      <c r="C17" s="19">
        <v>4</v>
      </c>
      <c r="D17" s="19" t="s">
        <v>22</v>
      </c>
      <c r="E17" s="18" t="s">
        <v>31</v>
      </c>
      <c r="G17" s="48"/>
      <c r="H17" s="50"/>
      <c r="I17" s="49"/>
      <c r="J17" s="50"/>
      <c r="K17" s="50"/>
      <c r="L17" s="50"/>
      <c r="M17" s="50"/>
      <c r="N17" s="50"/>
      <c r="O17" s="50"/>
      <c r="P17" s="50"/>
      <c r="Q17" s="48"/>
      <c r="R17" s="49"/>
      <c r="S17" s="63"/>
      <c r="T17" s="45"/>
      <c r="U17" s="64"/>
      <c r="V17" s="65"/>
    </row>
    <row r="18" spans="3:22" ht="16.5" thickBot="1" x14ac:dyDescent="0.3">
      <c r="C18" s="3">
        <v>5</v>
      </c>
      <c r="D18" s="3" t="s">
        <v>14</v>
      </c>
      <c r="E18" s="4" t="s">
        <v>32</v>
      </c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5"/>
      <c r="T18" s="45"/>
      <c r="V18" s="45"/>
    </row>
    <row r="19" spans="3:22" ht="15.75" thickBot="1" x14ac:dyDescent="0.3">
      <c r="C19" s="69" t="s">
        <v>9</v>
      </c>
      <c r="D19" s="70"/>
      <c r="E19" s="71"/>
      <c r="G19" s="48"/>
      <c r="H19" s="48"/>
      <c r="I19" s="48"/>
      <c r="J19" s="48"/>
      <c r="K19" s="48"/>
      <c r="L19" s="48"/>
      <c r="M19" s="48"/>
      <c r="N19" s="48"/>
      <c r="O19" s="48"/>
      <c r="P19" s="48"/>
    </row>
    <row r="20" spans="3:22" x14ac:dyDescent="0.25">
      <c r="C20" s="2">
        <v>1</v>
      </c>
      <c r="D20" s="2" t="s">
        <v>12</v>
      </c>
      <c r="E20" s="2" t="s">
        <v>33</v>
      </c>
      <c r="G20" s="48"/>
      <c r="H20" s="48"/>
      <c r="I20" s="48"/>
      <c r="J20" s="48"/>
      <c r="K20" s="48"/>
      <c r="L20" s="48"/>
      <c r="M20" s="48"/>
      <c r="N20" s="48"/>
      <c r="O20" s="48"/>
      <c r="P20" s="48"/>
    </row>
    <row r="21" spans="3:22" x14ac:dyDescent="0.25">
      <c r="C21" s="19">
        <v>2</v>
      </c>
      <c r="D21" s="19" t="s">
        <v>18</v>
      </c>
      <c r="E21" s="19" t="s">
        <v>34</v>
      </c>
    </row>
    <row r="22" spans="3:22" x14ac:dyDescent="0.25">
      <c r="C22" s="19">
        <v>3</v>
      </c>
      <c r="D22" s="19" t="s">
        <v>21</v>
      </c>
      <c r="E22" s="19" t="s">
        <v>35</v>
      </c>
    </row>
    <row r="23" spans="3:22" x14ac:dyDescent="0.25">
      <c r="C23" s="19">
        <v>4</v>
      </c>
      <c r="D23" s="19" t="s">
        <v>15</v>
      </c>
      <c r="E23" s="19" t="s">
        <v>36</v>
      </c>
    </row>
    <row r="24" spans="3:22" x14ac:dyDescent="0.25">
      <c r="C24" s="3">
        <v>5</v>
      </c>
      <c r="D24" s="3" t="s">
        <v>24</v>
      </c>
      <c r="E24" s="3" t="s">
        <v>37</v>
      </c>
    </row>
    <row r="25" spans="3:22" x14ac:dyDescent="0.25">
      <c r="C25" s="69" t="s">
        <v>4</v>
      </c>
      <c r="D25" s="70"/>
      <c r="E25" s="71"/>
    </row>
    <row r="26" spans="3:22" x14ac:dyDescent="0.25">
      <c r="C26" s="2">
        <v>1</v>
      </c>
      <c r="D26" s="2" t="s">
        <v>13</v>
      </c>
      <c r="E26" s="18" t="s">
        <v>38</v>
      </c>
    </row>
    <row r="27" spans="3:22" x14ac:dyDescent="0.25">
      <c r="C27" s="19">
        <v>2</v>
      </c>
      <c r="D27" s="19" t="s">
        <v>19</v>
      </c>
      <c r="E27" s="18" t="s">
        <v>39</v>
      </c>
    </row>
    <row r="28" spans="3:22" x14ac:dyDescent="0.25">
      <c r="C28" s="19">
        <v>3</v>
      </c>
      <c r="D28" s="19" t="s">
        <v>16</v>
      </c>
      <c r="E28" s="18" t="s">
        <v>40</v>
      </c>
    </row>
    <row r="29" spans="3:22" x14ac:dyDescent="0.25">
      <c r="C29" s="19">
        <v>4</v>
      </c>
      <c r="D29" s="19" t="s">
        <v>23</v>
      </c>
      <c r="E29" s="18" t="s">
        <v>41</v>
      </c>
    </row>
    <row r="30" spans="3:22" x14ac:dyDescent="0.25">
      <c r="C30" s="3">
        <v>5</v>
      </c>
      <c r="D30" s="3" t="s">
        <v>25</v>
      </c>
      <c r="E30" s="4" t="s">
        <v>42</v>
      </c>
    </row>
    <row r="33" spans="3:4" x14ac:dyDescent="0.25">
      <c r="C33" s="6" t="s">
        <v>2</v>
      </c>
      <c r="D33" s="6" t="s">
        <v>1</v>
      </c>
    </row>
    <row r="34" spans="3:4" x14ac:dyDescent="0.25">
      <c r="C34" s="10" t="s">
        <v>11</v>
      </c>
      <c r="D34" s="7">
        <v>1</v>
      </c>
    </row>
    <row r="35" spans="3:4" x14ac:dyDescent="0.25">
      <c r="C35" s="12" t="s">
        <v>17</v>
      </c>
      <c r="D35" s="7">
        <v>2</v>
      </c>
    </row>
    <row r="36" spans="3:4" x14ac:dyDescent="0.25">
      <c r="C36" s="14" t="s">
        <v>20</v>
      </c>
      <c r="D36" s="9">
        <v>3</v>
      </c>
    </row>
    <row r="37" spans="3:4" x14ac:dyDescent="0.25">
      <c r="C37" s="16" t="s">
        <v>22</v>
      </c>
      <c r="D37" s="9">
        <v>4</v>
      </c>
    </row>
    <row r="38" spans="3:4" x14ac:dyDescent="0.25">
      <c r="C38" s="17" t="s">
        <v>14</v>
      </c>
      <c r="D38" s="9">
        <v>5</v>
      </c>
    </row>
    <row r="40" spans="3:4" x14ac:dyDescent="0.25">
      <c r="C40" s="7" t="s">
        <v>3</v>
      </c>
      <c r="D40" s="6" t="s">
        <v>1</v>
      </c>
    </row>
    <row r="41" spans="3:4" x14ac:dyDescent="0.25">
      <c r="C41" s="11" t="s">
        <v>12</v>
      </c>
      <c r="D41" s="7">
        <v>1</v>
      </c>
    </row>
    <row r="42" spans="3:4" x14ac:dyDescent="0.25">
      <c r="C42" s="13" t="s">
        <v>18</v>
      </c>
      <c r="D42" s="7">
        <v>2</v>
      </c>
    </row>
    <row r="43" spans="3:4" x14ac:dyDescent="0.25">
      <c r="C43" s="15" t="s">
        <v>21</v>
      </c>
      <c r="D43" s="9">
        <v>3</v>
      </c>
    </row>
    <row r="44" spans="3:4" x14ac:dyDescent="0.25">
      <c r="C44" s="16" t="s">
        <v>15</v>
      </c>
      <c r="D44" s="9">
        <v>4</v>
      </c>
    </row>
    <row r="45" spans="3:4" x14ac:dyDescent="0.25">
      <c r="C45" s="17" t="s">
        <v>24</v>
      </c>
      <c r="D45" s="9">
        <v>5</v>
      </c>
    </row>
    <row r="47" spans="3:4" x14ac:dyDescent="0.25">
      <c r="C47" s="7" t="s">
        <v>4</v>
      </c>
      <c r="D47" s="6" t="s">
        <v>1</v>
      </c>
    </row>
    <row r="48" spans="3:4" x14ac:dyDescent="0.25">
      <c r="C48" s="11" t="s">
        <v>13</v>
      </c>
      <c r="D48" s="7">
        <v>1</v>
      </c>
    </row>
    <row r="49" spans="3:4" x14ac:dyDescent="0.25">
      <c r="C49" s="13" t="s">
        <v>19</v>
      </c>
      <c r="D49" s="7">
        <v>2</v>
      </c>
    </row>
    <row r="50" spans="3:4" x14ac:dyDescent="0.25">
      <c r="C50" s="15" t="s">
        <v>16</v>
      </c>
      <c r="D50" s="9">
        <v>3</v>
      </c>
    </row>
    <row r="51" spans="3:4" x14ac:dyDescent="0.25">
      <c r="C51" s="16" t="s">
        <v>23</v>
      </c>
      <c r="D51" s="9">
        <v>4</v>
      </c>
    </row>
    <row r="52" spans="3:4" ht="15.75" thickBot="1" x14ac:dyDescent="0.3">
      <c r="C52" s="17" t="s">
        <v>25</v>
      </c>
      <c r="D52" s="9">
        <v>5</v>
      </c>
    </row>
  </sheetData>
  <autoFilter ref="H4:P17" xr:uid="{022E8C75-7B85-46AA-8627-B13FC5B95EB6}">
    <filterColumn colId="0">
      <customFilters>
        <customFilter operator="notEqual" val=" "/>
      </customFilters>
    </filterColumn>
    <filterColumn colId="3">
      <customFilters>
        <customFilter operator="notEqual" val=" "/>
      </customFilters>
    </filterColumn>
    <sortState xmlns:xlrd2="http://schemas.microsoft.com/office/spreadsheetml/2017/richdata2" ref="H5:P17">
      <sortCondition descending="1" ref="P4:P17"/>
    </sortState>
  </autoFilter>
  <sortState xmlns:xlrd2="http://schemas.microsoft.com/office/spreadsheetml/2017/richdata2" ref="I5:P17">
    <sortCondition descending="1" ref="P5:P17"/>
  </sortState>
  <mergeCells count="4">
    <mergeCell ref="C13:E13"/>
    <mergeCell ref="C19:E19"/>
    <mergeCell ref="C25:E25"/>
    <mergeCell ref="H3:P3"/>
  </mergeCells>
  <conditionalFormatting sqref="J5:J17">
    <cfRule type="cellIs" dxfId="16" priority="11" operator="equal">
      <formula>$C$9</formula>
    </cfRule>
    <cfRule type="cellIs" dxfId="15" priority="12" operator="equal">
      <formula>$C$6</formula>
    </cfRule>
    <cfRule type="cellIs" dxfId="14" priority="13" operator="equal">
      <formula>$C$5</formula>
    </cfRule>
  </conditionalFormatting>
  <conditionalFormatting sqref="L5:L17">
    <cfRule type="cellIs" dxfId="9" priority="6" operator="equal">
      <formula>$D$9</formula>
    </cfRule>
    <cfRule type="cellIs" dxfId="8" priority="7" operator="equal">
      <formula>$D$8</formula>
    </cfRule>
    <cfRule type="cellIs" dxfId="7" priority="8" operator="equal">
      <formula>$D$7</formula>
    </cfRule>
    <cfRule type="cellIs" dxfId="6" priority="9" operator="equal">
      <formula>$D$6</formula>
    </cfRule>
    <cfRule type="cellIs" dxfId="5" priority="10" operator="equal">
      <formula>$D$5</formula>
    </cfRule>
  </conditionalFormatting>
  <conditionalFormatting sqref="N5:N17">
    <cfRule type="cellIs" dxfId="4" priority="1" operator="equal">
      <formula>$E$9</formula>
    </cfRule>
    <cfRule type="cellIs" dxfId="3" priority="2" operator="equal">
      <formula>$E$8</formula>
    </cfRule>
    <cfRule type="cellIs" dxfId="2" priority="3" operator="equal">
      <formula>$E$7</formula>
    </cfRule>
    <cfRule type="cellIs" dxfId="1" priority="4" operator="equal">
      <formula>$E$6</formula>
    </cfRule>
    <cfRule type="cellIs" dxfId="0" priority="5" operator="equal">
      <formula>$E$5</formula>
    </cfRule>
  </conditionalFormatting>
  <dataValidations count="3">
    <dataValidation type="list" allowBlank="1" showInputMessage="1" showErrorMessage="1" sqref="J5:J17" xr:uid="{C5CC5A33-74D8-454E-9A30-BA4BF0763105}">
      <formula1>$C$5:$C$9</formula1>
    </dataValidation>
    <dataValidation type="list" allowBlank="1" showInputMessage="1" showErrorMessage="1" sqref="L5:L17" xr:uid="{39EA944D-4C56-47A4-A0BB-138495C583B3}">
      <formula1>$D$5:$D$9</formula1>
    </dataValidation>
    <dataValidation type="list" allowBlank="1" showInputMessage="1" showErrorMessage="1" sqref="N5:N17" xr:uid="{295698DE-B151-4588-AA3F-2E3B6EAE7945}">
      <formula1>$E$5:$E$9</formula1>
    </dataValidation>
  </dataValidations>
  <pageMargins left="0.7" right="0.7" top="0.75" bottom="0.75" header="0.3" footer="0.3"/>
  <pageSetup paperSize="9" orientation="portrait" horizontalDpi="360" verticalDpi="360" r:id="rId1"/>
  <ignoredErrors>
    <ignoredError sqref="U7:U12" formula="1"/>
  </ignoredError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4" operator="containsText" id="{07781ADD-D125-4DE4-8603-97C5B865CA9C}">
            <xm:f>NOT(ISERROR(SEARCH($C$8,J5)))</xm:f>
            <xm:f>$C$8</xm:f>
            <x14:dxf>
              <fill>
                <patternFill>
                  <bgColor rgb="FFFFC000"/>
                </patternFill>
              </fill>
            </x14:dxf>
          </x14:cfRule>
          <x14:cfRule type="containsText" priority="15" operator="containsText" id="{FC96AE50-EFD4-41BB-AAEC-4AC2C2B67EC7}">
            <xm:f>NOT(ISERROR(SEARCH($C$7,J5)))</xm:f>
            <xm:f>$C$7</xm:f>
            <x14:dxf>
              <fill>
                <patternFill>
                  <bgColor rgb="FFFFFF00"/>
                </patternFill>
              </fill>
            </x14:dxf>
          </x14:cfRule>
          <x14:cfRule type="containsText" priority="16" operator="containsText" id="{255C5B17-6B7F-4565-8D82-2B0A21B9F815}">
            <xm:f>NOT(ISERROR(SEARCH($C$6,J5)))</xm:f>
            <xm:f>$C$6</xm:f>
            <x14:dxf>
              <fill>
                <patternFill>
                  <bgColor theme="8"/>
                </patternFill>
              </fill>
            </x14:dxf>
          </x14:cfRule>
          <x14:cfRule type="containsText" priority="17" operator="containsText" id="{C13E88F1-2493-4532-8C99-818F772C4BB3}">
            <xm:f>NOT(ISERROR(SEARCH($C$5,J5)))</xm:f>
            <xm:f>$C$5</xm:f>
            <x14:dxf>
              <fill>
                <patternFill>
                  <bgColor theme="9"/>
                </patternFill>
              </fill>
            </x14:dxf>
          </x14:cfRule>
          <xm:sqref>J5:J17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Problematicas Principales</vt:lpstr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cp:keywords/>
  <dc:description/>
  <cp:lastModifiedBy>juan arsenio mejia duarte</cp:lastModifiedBy>
  <cp:revision/>
  <dcterms:created xsi:type="dcterms:W3CDTF">2021-10-01T20:35:26Z</dcterms:created>
  <dcterms:modified xsi:type="dcterms:W3CDTF">2026-05-03T01:35:53Z</dcterms:modified>
  <cp:category/>
  <cp:contentStatus/>
</cp:coreProperties>
</file>